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tom\Użytkownicy\Dąbrowska Magdalena\Przetargi\2026\6. 12.03 Serwis urządzeń i instalacji grzewczych dla ORLEN SA-Oddział Upstream Polska w ZG\2 SWZ\"/>
    </mc:Choice>
  </mc:AlternateContent>
  <xr:revisionPtr revIDLastSave="0" documentId="13_ncr:1_{4AB55302-BEBE-497F-8C15-50700E82E6D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" l="1"/>
  <c r="A8" i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l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</calcChain>
</file>

<file path=xl/sharedStrings.xml><?xml version="1.0" encoding="utf-8"?>
<sst xmlns="http://schemas.openxmlformats.org/spreadsheetml/2006/main" count="315" uniqueCount="179">
  <si>
    <t>Poz.</t>
  </si>
  <si>
    <t>Obiekt</t>
  </si>
  <si>
    <t>nazwa</t>
  </si>
  <si>
    <t>adres/tel</t>
  </si>
  <si>
    <t>Ilość urządzeń</t>
  </si>
  <si>
    <t>zastosowanie</t>
  </si>
  <si>
    <t>Typ/nazwa/model urządzenia</t>
  </si>
  <si>
    <t xml:space="preserve">podgrzewacz
regenerator       kocioł gazowy kocioł gazowy socjalny, itd.
</t>
  </si>
  <si>
    <t>Ośrodek Kopalń Ostrów Wielkopolski</t>
  </si>
  <si>
    <t>Garki ul. Spacerowa 15, 63-430 Odolanów</t>
  </si>
  <si>
    <t>Kocioł gazowy socjalny</t>
  </si>
  <si>
    <t>VIESSMANN, Vitoplex 100, typ PV 1, rok 2007</t>
  </si>
  <si>
    <t>KGZ Bogdaj-Uciechów-Czeszów Ośrodek Centralny</t>
  </si>
  <si>
    <t>kocioł gazowy</t>
  </si>
  <si>
    <t>regenerator glikolu</t>
  </si>
  <si>
    <t>KGZ Bogdaj-Uciechów-Czeszów Ośrodek Grupowy 2</t>
  </si>
  <si>
    <t>KGZ Bogdaj-Uciechów-Czeszów Ośrodek Grupowy 3</t>
  </si>
  <si>
    <t>KGZ Bogdaj-Uciechów-Czeszów Ośrodek Grupowy Czeszów</t>
  </si>
  <si>
    <t>KGZ Tarchały/OC Tarchały/kotłownia Tarchały</t>
  </si>
  <si>
    <t>Gorzyce Małe, 63-430 Odolanów tel. 62-7358537</t>
  </si>
  <si>
    <t>Kocioł gazowy do celów technologicznych, c.o. , cwu</t>
  </si>
  <si>
    <t>VITOPLEX 300 firmy Viessmann</t>
  </si>
  <si>
    <t>KGZ Tarchały/OG WM-1</t>
  </si>
  <si>
    <t>63-421 Wysocko Małe, tel. 62-7336204</t>
  </si>
  <si>
    <t>VITOGAS 100-F firmy VIESSMAN</t>
  </si>
  <si>
    <t>KGZ Tarchały/OG WM-E</t>
  </si>
  <si>
    <t xml:space="preserve">Smardów 63-421 Wysocko Małe,tel. 62-7336205 </t>
  </si>
  <si>
    <t xml:space="preserve">Kocioł gazowy do celów technologicznych, c.o. </t>
  </si>
  <si>
    <t>JUBAN GAZ Nr. 1602 wersja GSE</t>
  </si>
  <si>
    <t>Jeziory Wielkie, 63-020 Zaniemysl, 61-287 20 88</t>
  </si>
  <si>
    <t>regenerator</t>
  </si>
  <si>
    <t>brak danych</t>
  </si>
  <si>
    <t>Viessmann PV1, Vitoplex 100</t>
  </si>
  <si>
    <t xml:space="preserve">kocioł gazowy socjalny </t>
  </si>
  <si>
    <t>Viessmann PV1, Vitodens 200</t>
  </si>
  <si>
    <t>Słupia Wielka, 63-000 Środa Wlkp</t>
  </si>
  <si>
    <t xml:space="preserve">Weishaupt WG20N </t>
  </si>
  <si>
    <t>Torus T-KS 165</t>
  </si>
  <si>
    <t>KGZ Kaleje/ OC Kaleje</t>
  </si>
  <si>
    <t>KGZ Kaleje/ OC Środa</t>
  </si>
  <si>
    <t>Wodniki, 56-210 Wąsosz tel.655437947</t>
  </si>
  <si>
    <t>kocioł gazowy socjalny</t>
  </si>
  <si>
    <t>VIESSMANN VITODENS 200-W</t>
  </si>
  <si>
    <t>VIESSMANN VITOPLEX 200 SX2A</t>
  </si>
  <si>
    <t>podgrzewacz regeneratora</t>
  </si>
  <si>
    <t>APAG</t>
  </si>
  <si>
    <t>Czarnoborsko,        56-210 Wąsosz tel.655436068</t>
  </si>
  <si>
    <t>Czarnoborsko,         56-210 Wąsosz tel.655436068</t>
  </si>
  <si>
    <t>Karnice, 55-140 Żmigród, tel. 713853370</t>
  </si>
  <si>
    <t>Brotje, Energy top 24 CTE</t>
  </si>
  <si>
    <t>Fako, TWN 65/S</t>
  </si>
  <si>
    <t>Brotje, Ecocondens BBS 28C</t>
  </si>
  <si>
    <t>konwektor gazowy</t>
  </si>
  <si>
    <t>KING 40 VE</t>
  </si>
  <si>
    <t>Podgrzewacz liniowy</t>
  </si>
  <si>
    <t>P.P.U. UNION Sp z. o. o., H-800</t>
  </si>
  <si>
    <t>Ruda Żmigrodzka, 55-140 Żmigród, tel. 713856068</t>
  </si>
  <si>
    <t>eLektryczny kocioł  socjalny</t>
  </si>
  <si>
    <t>KOSPEL  EKCO.LN3-12/16/20/24</t>
  </si>
  <si>
    <t>KGZ Załęcze / OC  Załęcze</t>
  </si>
  <si>
    <t xml:space="preserve">KGZ Załęcze / OG Wiewierz </t>
  </si>
  <si>
    <t>KGZ Załecze / OG Borzęcin</t>
  </si>
  <si>
    <t>KGZ Załecze / OG Radziądz</t>
  </si>
  <si>
    <t>St.Gora        65 5432742</t>
  </si>
  <si>
    <t>kocioł gazowy socjaln</t>
  </si>
  <si>
    <t>VIESSMANN VITOROND 100 UR2B</t>
  </si>
  <si>
    <t>St.Gora        65 5432743</t>
  </si>
  <si>
    <t xml:space="preserve">kocioł gazowy </t>
  </si>
  <si>
    <t>Producent GOLDPOL S.A typ EKOMAT TORUS</t>
  </si>
  <si>
    <t>St.Gora        65 5432744</t>
  </si>
  <si>
    <t>Producent TORUS            typ EKOMAT</t>
  </si>
  <si>
    <t>St.Gora        65 5432745</t>
  </si>
  <si>
    <t>Producent VIESSMANN   typ VITOPLEX 200 SX2A</t>
  </si>
  <si>
    <t>St.Gora        65 5432746</t>
  </si>
  <si>
    <t xml:space="preserve"> regenerator </t>
  </si>
  <si>
    <t>Podgrzewacz liniowy  Producent APAG</t>
  </si>
  <si>
    <t>KGZ ŻUCHLÓW / regenerator</t>
  </si>
  <si>
    <t>KGZ ŻUCHLÓW / kotlownia</t>
  </si>
  <si>
    <t>KGZ ŻUCHLÓW / stacja redukcyjna</t>
  </si>
  <si>
    <t>KGZ ŻUCHLÓW / Tłocznia stacja redukcyjna</t>
  </si>
  <si>
    <t>KGZ ŻUCHLÓW / Tłocznia - budynek socjalny</t>
  </si>
  <si>
    <t>Lubów, 56-209 Jemielno, tel:(65) 544 75 84</t>
  </si>
  <si>
    <t>Kocioł gazowy</t>
  </si>
  <si>
    <t>1 szt.</t>
  </si>
  <si>
    <t>Regenerator</t>
  </si>
  <si>
    <t>RD-3</t>
  </si>
  <si>
    <t>KGZ ŻUCHLÓW / OG Aleksandrówka</t>
  </si>
  <si>
    <t>Włodków Dolny,              56-200 Góra,               tel.  65 543 2883</t>
  </si>
  <si>
    <t>Regeneracja glikolu</t>
  </si>
  <si>
    <t xml:space="preserve">Regenerator  glikolu. Wymiennik ciepła        DEG-DEG </t>
  </si>
  <si>
    <t>Vitoplex 300TX3A</t>
  </si>
  <si>
    <t>KGZ Żuchlów / OG Góra</t>
  </si>
  <si>
    <t>Gola, 67-407 Szlichtyngowa / 655492660</t>
  </si>
  <si>
    <t>Fako TWN300</t>
  </si>
  <si>
    <t>RD 7</t>
  </si>
  <si>
    <t>KGZ Wilków / OC Wilków</t>
  </si>
  <si>
    <t>Dryżyna 67-407 Szlichtyngowa tel. 655407270</t>
  </si>
  <si>
    <t>LUMO -200</t>
  </si>
  <si>
    <t>KGZ Wilków / OC Szlichtyngowa</t>
  </si>
  <si>
    <t>Niechlów 56-215 Niechlów tel. 655435002</t>
  </si>
  <si>
    <t>Lumo 200</t>
  </si>
  <si>
    <t>KGZ Wilków / OC  Niechlów</t>
  </si>
  <si>
    <t>Grochowice , 67-240 Kotla /  76 831 80 09</t>
  </si>
  <si>
    <t>KGZ Wilków / OC Grochowice</t>
  </si>
  <si>
    <t>De Dietrich CA430</t>
  </si>
  <si>
    <t>Weishaupt</t>
  </si>
  <si>
    <t>FARO RWT-1000</t>
  </si>
  <si>
    <t>ACV Delta GB30HRN</t>
  </si>
  <si>
    <t>DOZAMET, PEca lV AP</t>
  </si>
  <si>
    <t>Union Sp. z o.o.</t>
  </si>
  <si>
    <t>WTI WTOE 0.115/30H</t>
  </si>
  <si>
    <t>Viessman Vitopend 100-W</t>
  </si>
  <si>
    <t>De Dietrich MCA 65</t>
  </si>
  <si>
    <t>Metalnaft</t>
  </si>
  <si>
    <t>podrzewacz</t>
  </si>
  <si>
    <t>podgrzwacz</t>
  </si>
  <si>
    <t>podgrzewacz</t>
  </si>
  <si>
    <t>PUTiB Sur Garki</t>
  </si>
  <si>
    <t>TORPOL OIL i GAS</t>
  </si>
  <si>
    <t>KGZ Radlin/ OC Radlin</t>
  </si>
  <si>
    <t>KGZ Radlin / OG Radlin II</t>
  </si>
  <si>
    <t>KGZ Radlin / OG Jarocin</t>
  </si>
  <si>
    <t>KGZ Radlin / OG Roszków</t>
  </si>
  <si>
    <t>KGZ Radlin / OG Lisewo</t>
  </si>
  <si>
    <t>KGZ Radlin / SP Lisewo 1k</t>
  </si>
  <si>
    <t>KGZ Radlin /SP Lisewo 2k</t>
  </si>
  <si>
    <t>KGZ Radlin /SP Karmin 1</t>
  </si>
  <si>
    <t>KGZ Radlin /OP Winna Góra</t>
  </si>
  <si>
    <t>KGZ Radlin /SP Miłosław 4k</t>
  </si>
  <si>
    <t>KGZ Radlin /SP Miłosław 5k/H</t>
  </si>
  <si>
    <t>Pawłowice 22, 63-210 Żerków, tel. 62 740 37 04</t>
  </si>
  <si>
    <t>Chrzan ul. Żerkowska 29, 63-210 Żerków, tel. 62 740 37 04</t>
  </si>
  <si>
    <t>Wilcza, 63-220 Kotlin, tel. 62 740 37 04</t>
  </si>
  <si>
    <t>Roszków, 63-200 Jarocin, tel. 62 740 37 04</t>
  </si>
  <si>
    <t>Lisewo, 63-320 Lisewo gm. Pyzdry, tel. 62 740 37 04</t>
  </si>
  <si>
    <t>Karmin, 63-330 Dobrzyca, tel. 62 740 37 04</t>
  </si>
  <si>
    <t>Białe Piątkowo, 62-320 Miłosław,  tel. 62 740 37 04</t>
  </si>
  <si>
    <t>Miłosław, 62-320 Miłosław,  tel. 62 740 37 04</t>
  </si>
  <si>
    <t>Winna Góra, 63-000,  tel. 62 740 37 04</t>
  </si>
  <si>
    <t>kocioł gazowy wiszący dwufunkcyjny</t>
  </si>
  <si>
    <t>Garki ul. Naftowa 45,62 733 19 52</t>
  </si>
  <si>
    <t>Viessmann,Vitorond 100 VR2B,Nr fab. 7198304101142106</t>
  </si>
  <si>
    <t>Garki ul. Naftowa 45,63-430 Odolanów,62 733 19 52</t>
  </si>
  <si>
    <t>Viessmann,Vitopend 100-W WH1D, Nr fab.7427722111587103</t>
  </si>
  <si>
    <t>Union,R-150,Nr fab. 15086593</t>
  </si>
  <si>
    <t>Bogdaj,63-435 Sośnie62, 733 19 52</t>
  </si>
  <si>
    <t>Viessmann,Vitorond 100 VR2B,Nr fab. 7194954702230104</t>
  </si>
  <si>
    <t xml:space="preserve">Bogdaj,63-435 Sośnie,62 733 19 52 </t>
  </si>
  <si>
    <t>Viessmann,Vitorond 100 VR2B,Nr fab. 7194954801547103</t>
  </si>
  <si>
    <t xml:space="preserve">Czeszów 7063-435 Sośnie55-106 Zawonia,71 312 71 12 </t>
  </si>
  <si>
    <t>JUNKERS,SUPRALINE KN 30 8E 23,Nr fab. 791-0067</t>
  </si>
  <si>
    <t xml:space="preserve">Czeszów 70,55-106 Zawonia,71 312 71 12 </t>
  </si>
  <si>
    <t>JUNKERS,SUPRALINE KN 30 8E 23,Nr fab. 791-0069</t>
  </si>
  <si>
    <t>Koszt przeglądów zł netto</t>
  </si>
  <si>
    <t>ilość przeglądów</t>
  </si>
  <si>
    <t>A</t>
  </si>
  <si>
    <t>B</t>
  </si>
  <si>
    <t>C</t>
  </si>
  <si>
    <t>D</t>
  </si>
  <si>
    <t>E</t>
  </si>
  <si>
    <t>F</t>
  </si>
  <si>
    <t>G</t>
  </si>
  <si>
    <t>H</t>
  </si>
  <si>
    <t>DxExH</t>
  </si>
  <si>
    <t>Cena netto za 1 przegląd [PLN]</t>
  </si>
  <si>
    <t>Cena netto za wszystkie przeglądy [PLN]</t>
  </si>
  <si>
    <t>Powyższe stawki obejmują wszystkie koszty związane z wykonaniem przeglądów w tym koszty materiałów oraz koszty dojazdów.</t>
  </si>
  <si>
    <t>KGZ Radlin/SP Chwalęcin 1k</t>
  </si>
  <si>
    <t>Zalesie, 63-233 Jaraczewo</t>
  </si>
  <si>
    <t>KGZ Radlin/SP Grodzewo-1</t>
  </si>
  <si>
    <t>Dąbrowa, 63-100 Śrem</t>
  </si>
  <si>
    <t>KGZ Radlin/SP Miłosław 7H</t>
  </si>
  <si>
    <t>Bugaj, 62-320 Miłosław</t>
  </si>
  <si>
    <t>FORMULARZ CENOWY - ZAŁĄCZNIK NR 2.2 DO SWZ - CZĘŚĆ 2 ZAMÓWIENIA</t>
  </si>
  <si>
    <t xml:space="preserve">                                                                                      </t>
  </si>
  <si>
    <t>Podpis Wykonawcy:</t>
  </si>
  <si>
    <r>
      <t xml:space="preserve">Suma za wykonanie przeglądów  </t>
    </r>
    <r>
      <rPr>
        <b/>
        <sz val="10"/>
        <color rgb="FF0070C0"/>
        <rFont val="Calibri"/>
        <family val="2"/>
        <charset val="238"/>
        <scheme val="minor"/>
      </rPr>
      <t>Należy przepisać do Formularza Ofertowego (pkt.1)</t>
    </r>
    <r>
      <rPr>
        <b/>
        <sz val="10"/>
        <color theme="1"/>
        <rFont val="Calibri"/>
        <family val="2"/>
        <charset val="238"/>
        <scheme val="minor"/>
      </rPr>
      <t xml:space="preserve"> </t>
    </r>
    <r>
      <rPr>
        <b/>
        <sz val="10"/>
        <color rgb="FF0070C0"/>
        <rFont val="Calibri"/>
        <family val="2"/>
        <charset val="238"/>
        <scheme val="minor"/>
      </rPr>
      <t>- część 2</t>
    </r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</si>
  <si>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Punkt 2.  </t>
    </r>
    <r>
      <rPr>
        <sz val="11"/>
        <color theme="1"/>
        <rFont val="Calibri"/>
        <family val="2"/>
        <charset val="238"/>
        <scheme val="minor"/>
      </rPr>
      <t xml:space="preserve">Stawki wynagrodzenia za naprawy oraz usuwanie awarii w wysokości:
Stawka roboczogodziny naprawy zleconej / Asysta Serwisanta podczas badania UDT:  ……….. zł netto za rbg. </t>
    </r>
    <r>
      <rPr>
        <sz val="11"/>
        <color rgb="FF0070C0"/>
        <rFont val="Calibri"/>
        <family val="2"/>
        <charset val="238"/>
        <scheme val="minor"/>
      </rPr>
      <t>(Należy przepisać do Formularza Ofertowego (pkt.2) dla części 2)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Punkt. 3. </t>
    </r>
    <r>
      <rPr>
        <sz val="11"/>
        <color theme="1"/>
        <rFont val="Calibri"/>
        <family val="2"/>
        <charset val="238"/>
        <scheme val="minor"/>
      </rPr>
      <t xml:space="preserve">Cena ryczałtowa za dojazd:  ……….. zł netto za jednorazowy dojazd  </t>
    </r>
    <r>
      <rPr>
        <sz val="11"/>
        <color rgb="FF0070C0"/>
        <rFont val="Calibri"/>
        <family val="2"/>
        <charset val="238"/>
        <scheme val="minor"/>
      </rPr>
      <t xml:space="preserve">(Należy przepisać do Formularza Ofertowego (pkt.3) dla części 2)
</t>
    </r>
    <r>
      <rPr>
        <sz val="11"/>
        <color theme="1"/>
        <rFont val="Calibri"/>
        <family val="2"/>
        <charset val="238"/>
        <scheme val="minor"/>
      </rPr>
      <t>Cena ryczałtowa netto za dojazd – w przypadku napraw bieżących (awarii), pokrywa wszelkie koszty Wykonawcy związane z realizacją przedmiotowej usługi, tj. w szczególności: koszty paliwa, wynagrodzenie kierowcy, koszty eksploatacji, ewentualne koszty przejazdów autostradą, ewentualne koszty noclegów i godzin dyspozycyjnych kierowców.</t>
    </r>
  </si>
  <si>
    <t>Punkt. 1 Część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</si>
</sst>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9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2" borderId="5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 readingOrder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 wrapText="1" readingOrder="1"/>
    </xf>
    <xf numFmtId="0" fontId="8" fillId="2" borderId="3" xfId="1" applyFont="1" applyFill="1" applyBorder="1" applyAlignment="1">
      <alignment horizontal="center" vertical="center" readingOrder="1"/>
    </xf>
    <xf numFmtId="0" fontId="8" fillId="0" borderId="3" xfId="0" applyFont="1" applyBorder="1"/>
    <xf numFmtId="0" fontId="8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 readingOrder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/>
    </xf>
    <xf numFmtId="0" fontId="8" fillId="0" borderId="6" xfId="0" applyFont="1" applyBorder="1"/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/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8" fillId="0" borderId="4" xfId="0" applyFont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0"/>
  <sheetViews>
    <sheetView tabSelected="1" zoomScaleNormal="100" workbookViewId="0">
      <selection activeCell="A3" sqref="A3:C3"/>
    </sheetView>
  </sheetViews>
  <sheetFormatPr defaultColWidth="9.109375" defaultRowHeight="13.8" x14ac:dyDescent="0.3"/>
  <cols>
    <col min="1" max="1" width="9.109375" style="4"/>
    <col min="2" max="2" width="47.5546875" style="4" bestFit="1" customWidth="1"/>
    <col min="3" max="3" width="16.5546875" style="4" customWidth="1"/>
    <col min="4" max="5" width="9.109375" style="4"/>
    <col min="6" max="6" width="22.5546875" style="4" customWidth="1"/>
    <col min="7" max="7" width="28" style="4" customWidth="1"/>
    <col min="8" max="8" width="11" style="4" customWidth="1"/>
    <col min="9" max="9" width="10.6640625" style="4" customWidth="1"/>
    <col min="10" max="16384" width="9.109375" style="4"/>
  </cols>
  <sheetData>
    <row r="1" spans="1:9" ht="15.6" x14ac:dyDescent="0.3">
      <c r="A1" s="73" t="s">
        <v>173</v>
      </c>
      <c r="B1" s="2"/>
      <c r="C1" s="2"/>
      <c r="D1" s="2"/>
      <c r="E1" s="2"/>
      <c r="F1" s="3"/>
      <c r="G1" s="3"/>
      <c r="I1" s="74"/>
    </row>
    <row r="2" spans="1:9" x14ac:dyDescent="0.3">
      <c r="A2" s="90" t="s">
        <v>153</v>
      </c>
      <c r="B2" s="90"/>
      <c r="C2" s="90"/>
      <c r="D2" s="90"/>
      <c r="E2" s="90"/>
      <c r="F2" s="90"/>
      <c r="G2" s="90"/>
      <c r="H2" s="8"/>
      <c r="I2" s="8"/>
    </row>
    <row r="3" spans="1:9" x14ac:dyDescent="0.3">
      <c r="A3" s="90" t="s">
        <v>178</v>
      </c>
      <c r="B3" s="91"/>
      <c r="C3" s="91"/>
      <c r="D3" s="5"/>
      <c r="E3" s="5"/>
      <c r="F3" s="5"/>
      <c r="G3" s="1"/>
      <c r="H3" s="8"/>
      <c r="I3" s="8"/>
    </row>
    <row r="4" spans="1:9" ht="31.2" thickBot="1" x14ac:dyDescent="0.35">
      <c r="A4" s="6" t="s">
        <v>0</v>
      </c>
      <c r="B4" s="92" t="s">
        <v>1</v>
      </c>
      <c r="C4" s="93"/>
      <c r="D4" s="7" t="s">
        <v>4</v>
      </c>
      <c r="E4" s="7" t="s">
        <v>154</v>
      </c>
      <c r="F4" s="7" t="s">
        <v>5</v>
      </c>
      <c r="G4" s="7" t="s">
        <v>6</v>
      </c>
      <c r="H4" s="7" t="s">
        <v>164</v>
      </c>
      <c r="I4" s="9" t="s">
        <v>165</v>
      </c>
    </row>
    <row r="5" spans="1:9" ht="69.599999999999994" thickBot="1" x14ac:dyDescent="0.35">
      <c r="A5" s="10"/>
      <c r="B5" s="10" t="s">
        <v>2</v>
      </c>
      <c r="C5" s="10" t="s">
        <v>3</v>
      </c>
      <c r="D5" s="10"/>
      <c r="E5" s="10"/>
      <c r="F5" s="10" t="s">
        <v>7</v>
      </c>
      <c r="G5" s="10"/>
      <c r="H5" s="10"/>
      <c r="I5" s="10"/>
    </row>
    <row r="6" spans="1:9" ht="15" customHeight="1" thickBot="1" x14ac:dyDescent="0.35">
      <c r="A6" s="10" t="s">
        <v>155</v>
      </c>
      <c r="B6" s="10" t="s">
        <v>156</v>
      </c>
      <c r="C6" s="10" t="s">
        <v>157</v>
      </c>
      <c r="D6" s="10" t="s">
        <v>158</v>
      </c>
      <c r="E6" s="10" t="s">
        <v>159</v>
      </c>
      <c r="F6" s="10" t="s">
        <v>160</v>
      </c>
      <c r="G6" s="10" t="s">
        <v>161</v>
      </c>
      <c r="H6" s="10" t="s">
        <v>162</v>
      </c>
      <c r="I6" s="10" t="s">
        <v>163</v>
      </c>
    </row>
    <row r="7" spans="1:9" ht="42" thickBot="1" x14ac:dyDescent="0.35">
      <c r="A7" s="10">
        <v>1</v>
      </c>
      <c r="B7" s="10" t="s">
        <v>8</v>
      </c>
      <c r="C7" s="10" t="s">
        <v>9</v>
      </c>
      <c r="D7" s="11">
        <v>1</v>
      </c>
      <c r="E7" s="11">
        <v>4</v>
      </c>
      <c r="F7" s="10" t="s">
        <v>10</v>
      </c>
      <c r="G7" s="10" t="s">
        <v>11</v>
      </c>
      <c r="H7" s="11"/>
      <c r="I7" s="11"/>
    </row>
    <row r="8" spans="1:9" ht="27.6" x14ac:dyDescent="0.3">
      <c r="A8" s="12">
        <f>A7+1</f>
        <v>2</v>
      </c>
      <c r="B8" s="13" t="s">
        <v>12</v>
      </c>
      <c r="C8" s="18" t="s">
        <v>140</v>
      </c>
      <c r="D8" s="15">
        <v>1</v>
      </c>
      <c r="E8" s="16">
        <v>4</v>
      </c>
      <c r="F8" s="17" t="s">
        <v>13</v>
      </c>
      <c r="G8" s="18" t="s">
        <v>141</v>
      </c>
      <c r="H8" s="19"/>
      <c r="I8" s="20"/>
    </row>
    <row r="9" spans="1:9" ht="55.2" x14ac:dyDescent="0.3">
      <c r="A9" s="12">
        <v>3</v>
      </c>
      <c r="B9" s="21" t="s">
        <v>12</v>
      </c>
      <c r="C9" s="31" t="s">
        <v>142</v>
      </c>
      <c r="D9" s="22">
        <v>1</v>
      </c>
      <c r="E9" s="23">
        <v>4</v>
      </c>
      <c r="F9" s="24" t="s">
        <v>139</v>
      </c>
      <c r="G9" s="25" t="s">
        <v>143</v>
      </c>
      <c r="H9" s="26"/>
      <c r="I9" s="27"/>
    </row>
    <row r="10" spans="1:9" ht="55.2" x14ac:dyDescent="0.3">
      <c r="A10" s="28">
        <v>4</v>
      </c>
      <c r="B10" s="21" t="s">
        <v>12</v>
      </c>
      <c r="C10" s="31" t="s">
        <v>142</v>
      </c>
      <c r="D10" s="22">
        <v>1</v>
      </c>
      <c r="E10" s="29">
        <v>4</v>
      </c>
      <c r="F10" s="30" t="s">
        <v>14</v>
      </c>
      <c r="G10" s="14" t="s">
        <v>144</v>
      </c>
      <c r="H10" s="22"/>
      <c r="I10" s="27"/>
    </row>
    <row r="11" spans="1:9" ht="41.4" x14ac:dyDescent="0.3">
      <c r="A11" s="26">
        <v>5</v>
      </c>
      <c r="B11" s="21" t="s">
        <v>15</v>
      </c>
      <c r="C11" s="31" t="s">
        <v>145</v>
      </c>
      <c r="D11" s="22">
        <v>1</v>
      </c>
      <c r="E11" s="29">
        <v>4</v>
      </c>
      <c r="F11" s="30" t="s">
        <v>13</v>
      </c>
      <c r="G11" s="25" t="s">
        <v>146</v>
      </c>
      <c r="H11" s="26"/>
      <c r="I11" s="27"/>
    </row>
    <row r="12" spans="1:9" ht="41.4" x14ac:dyDescent="0.3">
      <c r="A12" s="26">
        <v>6</v>
      </c>
      <c r="B12" s="21" t="s">
        <v>16</v>
      </c>
      <c r="C12" s="31" t="s">
        <v>147</v>
      </c>
      <c r="D12" s="22">
        <v>1</v>
      </c>
      <c r="E12" s="29">
        <v>4</v>
      </c>
      <c r="F12" s="30" t="s">
        <v>13</v>
      </c>
      <c r="G12" s="25" t="s">
        <v>148</v>
      </c>
      <c r="H12" s="26"/>
      <c r="I12" s="27"/>
    </row>
    <row r="13" spans="1:9" ht="55.2" x14ac:dyDescent="0.3">
      <c r="A13" s="26">
        <v>7</v>
      </c>
      <c r="B13" s="21" t="s">
        <v>17</v>
      </c>
      <c r="C13" s="31" t="s">
        <v>149</v>
      </c>
      <c r="D13" s="22">
        <v>1</v>
      </c>
      <c r="E13" s="29">
        <v>4</v>
      </c>
      <c r="F13" s="30" t="s">
        <v>13</v>
      </c>
      <c r="G13" s="31" t="s">
        <v>150</v>
      </c>
      <c r="H13" s="26"/>
      <c r="I13" s="27"/>
    </row>
    <row r="14" spans="1:9" ht="42" thickBot="1" x14ac:dyDescent="0.35">
      <c r="A14" s="32">
        <v>8</v>
      </c>
      <c r="B14" s="33" t="s">
        <v>17</v>
      </c>
      <c r="C14" s="37" t="s">
        <v>151</v>
      </c>
      <c r="D14" s="34">
        <v>1</v>
      </c>
      <c r="E14" s="35">
        <v>4</v>
      </c>
      <c r="F14" s="36" t="s">
        <v>13</v>
      </c>
      <c r="G14" s="37" t="s">
        <v>152</v>
      </c>
      <c r="H14" s="32"/>
      <c r="I14" s="38"/>
    </row>
    <row r="15" spans="1:9" ht="41.4" x14ac:dyDescent="0.3">
      <c r="A15" s="39">
        <v>9</v>
      </c>
      <c r="B15" s="40" t="s">
        <v>18</v>
      </c>
      <c r="C15" s="40" t="s">
        <v>19</v>
      </c>
      <c r="D15" s="39">
        <v>2</v>
      </c>
      <c r="E15" s="39">
        <v>4</v>
      </c>
      <c r="F15" s="40" t="s">
        <v>20</v>
      </c>
      <c r="G15" s="40" t="s">
        <v>21</v>
      </c>
      <c r="H15" s="39"/>
      <c r="I15" s="39"/>
    </row>
    <row r="16" spans="1:9" ht="41.4" x14ac:dyDescent="0.3">
      <c r="A16" s="41">
        <v>10</v>
      </c>
      <c r="B16" s="42" t="s">
        <v>22</v>
      </c>
      <c r="C16" s="42" t="s">
        <v>23</v>
      </c>
      <c r="D16" s="41">
        <v>1</v>
      </c>
      <c r="E16" s="41">
        <v>4</v>
      </c>
      <c r="F16" s="42" t="s">
        <v>20</v>
      </c>
      <c r="G16" s="42" t="s">
        <v>24</v>
      </c>
      <c r="H16" s="41"/>
      <c r="I16" s="41"/>
    </row>
    <row r="17" spans="1:9" ht="42" thickBot="1" x14ac:dyDescent="0.35">
      <c r="A17" s="43">
        <v>11</v>
      </c>
      <c r="B17" s="44" t="s">
        <v>25</v>
      </c>
      <c r="C17" s="44" t="s">
        <v>26</v>
      </c>
      <c r="D17" s="43">
        <v>1</v>
      </c>
      <c r="E17" s="43">
        <v>4</v>
      </c>
      <c r="F17" s="44" t="s">
        <v>27</v>
      </c>
      <c r="G17" s="44" t="s">
        <v>28</v>
      </c>
      <c r="H17" s="43"/>
      <c r="I17" s="43"/>
    </row>
    <row r="18" spans="1:9" ht="41.4" x14ac:dyDescent="0.3">
      <c r="A18" s="45">
        <v>12</v>
      </c>
      <c r="B18" s="46" t="s">
        <v>38</v>
      </c>
      <c r="C18" s="40" t="s">
        <v>29</v>
      </c>
      <c r="D18" s="46">
        <v>1</v>
      </c>
      <c r="E18" s="46">
        <v>4</v>
      </c>
      <c r="F18" s="46" t="s">
        <v>30</v>
      </c>
      <c r="G18" s="46" t="s">
        <v>31</v>
      </c>
      <c r="H18" s="46"/>
      <c r="I18" s="45"/>
    </row>
    <row r="19" spans="1:9" ht="41.4" x14ac:dyDescent="0.3">
      <c r="A19" s="41">
        <f>A18+1</f>
        <v>13</v>
      </c>
      <c r="B19" s="41" t="s">
        <v>38</v>
      </c>
      <c r="C19" s="42" t="s">
        <v>29</v>
      </c>
      <c r="D19" s="41">
        <v>1</v>
      </c>
      <c r="E19" s="41">
        <v>4</v>
      </c>
      <c r="F19" s="41" t="s">
        <v>13</v>
      </c>
      <c r="G19" s="42" t="s">
        <v>32</v>
      </c>
      <c r="H19" s="41"/>
      <c r="I19" s="41"/>
    </row>
    <row r="20" spans="1:9" ht="41.4" x14ac:dyDescent="0.3">
      <c r="A20" s="41">
        <f>A19+1</f>
        <v>14</v>
      </c>
      <c r="B20" s="41" t="s">
        <v>38</v>
      </c>
      <c r="C20" s="42" t="s">
        <v>29</v>
      </c>
      <c r="D20" s="41">
        <v>1</v>
      </c>
      <c r="E20" s="41">
        <v>4</v>
      </c>
      <c r="F20" s="41" t="s">
        <v>13</v>
      </c>
      <c r="G20" s="42" t="s">
        <v>32</v>
      </c>
      <c r="H20" s="41"/>
      <c r="I20" s="47"/>
    </row>
    <row r="21" spans="1:9" ht="41.4" x14ac:dyDescent="0.3">
      <c r="A21" s="41">
        <f t="shared" ref="A21:A74" si="0">A20+1</f>
        <v>15</v>
      </c>
      <c r="B21" s="41" t="s">
        <v>38</v>
      </c>
      <c r="C21" s="42" t="s">
        <v>29</v>
      </c>
      <c r="D21" s="41">
        <v>1</v>
      </c>
      <c r="E21" s="41">
        <v>4</v>
      </c>
      <c r="F21" s="41" t="s">
        <v>33</v>
      </c>
      <c r="G21" s="42" t="s">
        <v>34</v>
      </c>
      <c r="H21" s="41"/>
      <c r="I21" s="41"/>
    </row>
    <row r="22" spans="1:9" ht="27.6" x14ac:dyDescent="0.3">
      <c r="A22" s="41">
        <f t="shared" si="0"/>
        <v>16</v>
      </c>
      <c r="B22" s="41" t="s">
        <v>39</v>
      </c>
      <c r="C22" s="42" t="s">
        <v>35</v>
      </c>
      <c r="D22" s="41">
        <v>1</v>
      </c>
      <c r="E22" s="41">
        <v>4</v>
      </c>
      <c r="F22" s="41" t="s">
        <v>30</v>
      </c>
      <c r="G22" s="48" t="s">
        <v>36</v>
      </c>
      <c r="H22" s="41"/>
      <c r="I22" s="41"/>
    </row>
    <row r="23" spans="1:9" ht="27.6" x14ac:dyDescent="0.3">
      <c r="A23" s="41">
        <f t="shared" si="0"/>
        <v>17</v>
      </c>
      <c r="B23" s="41" t="s">
        <v>39</v>
      </c>
      <c r="C23" s="42" t="s">
        <v>35</v>
      </c>
      <c r="D23" s="41">
        <v>1</v>
      </c>
      <c r="E23" s="41">
        <v>4</v>
      </c>
      <c r="F23" s="41" t="s">
        <v>13</v>
      </c>
      <c r="G23" s="42" t="s">
        <v>37</v>
      </c>
      <c r="H23" s="41"/>
      <c r="I23" s="41"/>
    </row>
    <row r="24" spans="1:9" ht="28.2" thickBot="1" x14ac:dyDescent="0.35">
      <c r="A24" s="43">
        <f t="shared" si="0"/>
        <v>18</v>
      </c>
      <c r="B24" s="43" t="s">
        <v>39</v>
      </c>
      <c r="C24" s="44" t="s">
        <v>35</v>
      </c>
      <c r="D24" s="43">
        <v>1</v>
      </c>
      <c r="E24" s="43">
        <v>4</v>
      </c>
      <c r="F24" s="43" t="s">
        <v>13</v>
      </c>
      <c r="G24" s="44" t="s">
        <v>37</v>
      </c>
      <c r="H24" s="43"/>
      <c r="I24" s="43"/>
    </row>
    <row r="25" spans="1:9" ht="41.4" x14ac:dyDescent="0.3">
      <c r="A25" s="39">
        <f t="shared" si="0"/>
        <v>19</v>
      </c>
      <c r="B25" s="49" t="s">
        <v>59</v>
      </c>
      <c r="C25" s="50" t="s">
        <v>40</v>
      </c>
      <c r="D25" s="50">
        <v>1</v>
      </c>
      <c r="E25" s="50">
        <v>4</v>
      </c>
      <c r="F25" s="50" t="s">
        <v>41</v>
      </c>
      <c r="G25" s="51" t="s">
        <v>42</v>
      </c>
      <c r="H25" s="50"/>
      <c r="I25" s="50"/>
    </row>
    <row r="26" spans="1:9" ht="41.4" x14ac:dyDescent="0.3">
      <c r="A26" s="41">
        <f t="shared" si="0"/>
        <v>20</v>
      </c>
      <c r="B26" s="52" t="s">
        <v>59</v>
      </c>
      <c r="C26" s="53" t="s">
        <v>40</v>
      </c>
      <c r="D26" s="54">
        <v>1</v>
      </c>
      <c r="E26" s="54">
        <v>4</v>
      </c>
      <c r="F26" s="53" t="s">
        <v>13</v>
      </c>
      <c r="G26" s="55" t="s">
        <v>43</v>
      </c>
      <c r="H26" s="54"/>
      <c r="I26" s="53"/>
    </row>
    <row r="27" spans="1:9" ht="41.4" x14ac:dyDescent="0.3">
      <c r="A27" s="41">
        <f t="shared" si="0"/>
        <v>21</v>
      </c>
      <c r="B27" s="52" t="s">
        <v>59</v>
      </c>
      <c r="C27" s="53" t="s">
        <v>40</v>
      </c>
      <c r="D27" s="54">
        <v>1</v>
      </c>
      <c r="E27" s="54">
        <v>4</v>
      </c>
      <c r="F27" s="55" t="s">
        <v>44</v>
      </c>
      <c r="G27" s="56" t="s">
        <v>45</v>
      </c>
      <c r="H27" s="54"/>
      <c r="I27" s="53"/>
    </row>
    <row r="28" spans="1:9" ht="41.4" x14ac:dyDescent="0.3">
      <c r="A28" s="41">
        <f t="shared" si="0"/>
        <v>22</v>
      </c>
      <c r="B28" s="52" t="s">
        <v>60</v>
      </c>
      <c r="C28" s="53" t="s">
        <v>46</v>
      </c>
      <c r="D28" s="54">
        <v>1</v>
      </c>
      <c r="E28" s="54">
        <v>4</v>
      </c>
      <c r="F28" s="53" t="s">
        <v>13</v>
      </c>
      <c r="G28" s="57" t="s">
        <v>42</v>
      </c>
      <c r="H28" s="54"/>
      <c r="I28" s="53"/>
    </row>
    <row r="29" spans="1:9" ht="41.4" x14ac:dyDescent="0.3">
      <c r="A29" s="41">
        <f t="shared" si="0"/>
        <v>23</v>
      </c>
      <c r="B29" s="52" t="s">
        <v>60</v>
      </c>
      <c r="C29" s="53" t="s">
        <v>46</v>
      </c>
      <c r="D29" s="54">
        <v>1</v>
      </c>
      <c r="E29" s="54">
        <v>4</v>
      </c>
      <c r="F29" s="53" t="s">
        <v>13</v>
      </c>
      <c r="G29" s="57" t="s">
        <v>42</v>
      </c>
      <c r="H29" s="54"/>
      <c r="I29" s="53"/>
    </row>
    <row r="30" spans="1:9" ht="41.4" x14ac:dyDescent="0.3">
      <c r="A30" s="41">
        <f t="shared" si="0"/>
        <v>24</v>
      </c>
      <c r="B30" s="52" t="s">
        <v>60</v>
      </c>
      <c r="C30" s="53" t="s">
        <v>47</v>
      </c>
      <c r="D30" s="54">
        <v>1</v>
      </c>
      <c r="E30" s="54">
        <v>4</v>
      </c>
      <c r="F30" s="55" t="s">
        <v>44</v>
      </c>
      <c r="G30" s="54" t="s">
        <v>45</v>
      </c>
      <c r="H30" s="54"/>
      <c r="I30" s="53"/>
    </row>
    <row r="31" spans="1:9" ht="41.4" x14ac:dyDescent="0.3">
      <c r="A31" s="41">
        <f t="shared" si="0"/>
        <v>25</v>
      </c>
      <c r="B31" s="54" t="s">
        <v>61</v>
      </c>
      <c r="C31" s="53" t="s">
        <v>48</v>
      </c>
      <c r="D31" s="54">
        <v>3</v>
      </c>
      <c r="E31" s="54">
        <v>4</v>
      </c>
      <c r="F31" s="54" t="s">
        <v>13</v>
      </c>
      <c r="G31" s="53" t="s">
        <v>49</v>
      </c>
      <c r="H31" s="54"/>
      <c r="I31" s="54"/>
    </row>
    <row r="32" spans="1:9" ht="41.4" x14ac:dyDescent="0.3">
      <c r="A32" s="41">
        <f t="shared" si="0"/>
        <v>26</v>
      </c>
      <c r="B32" s="54" t="s">
        <v>61</v>
      </c>
      <c r="C32" s="53" t="s">
        <v>48</v>
      </c>
      <c r="D32" s="54">
        <v>2</v>
      </c>
      <c r="E32" s="54">
        <v>4</v>
      </c>
      <c r="F32" s="54" t="s">
        <v>13</v>
      </c>
      <c r="G32" s="54" t="s">
        <v>50</v>
      </c>
      <c r="H32" s="54"/>
      <c r="I32" s="54"/>
    </row>
    <row r="33" spans="1:9" ht="41.4" x14ac:dyDescent="0.3">
      <c r="A33" s="41">
        <f t="shared" si="0"/>
        <v>27</v>
      </c>
      <c r="B33" s="54" t="s">
        <v>61</v>
      </c>
      <c r="C33" s="53" t="s">
        <v>48</v>
      </c>
      <c r="D33" s="54">
        <v>1</v>
      </c>
      <c r="E33" s="54">
        <v>4</v>
      </c>
      <c r="F33" s="54" t="s">
        <v>13</v>
      </c>
      <c r="G33" s="53" t="s">
        <v>51</v>
      </c>
      <c r="H33" s="54"/>
      <c r="I33" s="54"/>
    </row>
    <row r="34" spans="1:9" ht="41.4" x14ac:dyDescent="0.3">
      <c r="A34" s="41">
        <f t="shared" si="0"/>
        <v>28</v>
      </c>
      <c r="B34" s="54" t="s">
        <v>61</v>
      </c>
      <c r="C34" s="53" t="s">
        <v>48</v>
      </c>
      <c r="D34" s="54">
        <v>1</v>
      </c>
      <c r="E34" s="54">
        <v>4</v>
      </c>
      <c r="F34" s="55" t="s">
        <v>52</v>
      </c>
      <c r="G34" s="56" t="s">
        <v>53</v>
      </c>
      <c r="H34" s="54"/>
      <c r="I34" s="54"/>
    </row>
    <row r="35" spans="1:9" ht="41.4" x14ac:dyDescent="0.3">
      <c r="A35" s="42">
        <f t="shared" si="0"/>
        <v>29</v>
      </c>
      <c r="B35" s="54" t="s">
        <v>61</v>
      </c>
      <c r="C35" s="53" t="s">
        <v>48</v>
      </c>
      <c r="D35" s="54">
        <v>1</v>
      </c>
      <c r="E35" s="54">
        <v>2</v>
      </c>
      <c r="F35" s="53" t="s">
        <v>54</v>
      </c>
      <c r="G35" s="53" t="s">
        <v>55</v>
      </c>
      <c r="H35" s="54"/>
      <c r="I35" s="54"/>
    </row>
    <row r="36" spans="1:9" ht="41.4" x14ac:dyDescent="0.3">
      <c r="A36" s="41">
        <f t="shared" si="0"/>
        <v>30</v>
      </c>
      <c r="B36" s="41" t="s">
        <v>62</v>
      </c>
      <c r="C36" s="53" t="s">
        <v>56</v>
      </c>
      <c r="D36" s="54">
        <v>1</v>
      </c>
      <c r="E36" s="54">
        <v>4</v>
      </c>
      <c r="F36" s="53" t="s">
        <v>57</v>
      </c>
      <c r="G36" s="53" t="s">
        <v>58</v>
      </c>
      <c r="H36" s="54"/>
      <c r="I36" s="54"/>
    </row>
    <row r="37" spans="1:9" ht="42" thickBot="1" x14ac:dyDescent="0.35">
      <c r="A37" s="43">
        <f t="shared" si="0"/>
        <v>31</v>
      </c>
      <c r="B37" s="58" t="s">
        <v>62</v>
      </c>
      <c r="C37" s="59" t="s">
        <v>56</v>
      </c>
      <c r="D37" s="58">
        <v>1</v>
      </c>
      <c r="E37" s="58">
        <v>4</v>
      </c>
      <c r="F37" s="60" t="s">
        <v>44</v>
      </c>
      <c r="G37" s="58" t="s">
        <v>45</v>
      </c>
      <c r="H37" s="58"/>
      <c r="I37" s="59"/>
    </row>
    <row r="38" spans="1:9" ht="27.6" x14ac:dyDescent="0.3">
      <c r="A38" s="39">
        <f t="shared" si="0"/>
        <v>32</v>
      </c>
      <c r="B38" s="40" t="s">
        <v>80</v>
      </c>
      <c r="C38" s="40" t="s">
        <v>63</v>
      </c>
      <c r="D38" s="40">
        <v>1</v>
      </c>
      <c r="E38" s="40">
        <v>4</v>
      </c>
      <c r="F38" s="40" t="s">
        <v>64</v>
      </c>
      <c r="G38" s="40" t="s">
        <v>65</v>
      </c>
      <c r="H38" s="40"/>
      <c r="I38" s="40"/>
    </row>
    <row r="39" spans="1:9" ht="27.6" x14ac:dyDescent="0.3">
      <c r="A39" s="41">
        <f t="shared" si="0"/>
        <v>33</v>
      </c>
      <c r="B39" s="42" t="s">
        <v>79</v>
      </c>
      <c r="C39" s="42" t="s">
        <v>66</v>
      </c>
      <c r="D39" s="42">
        <v>1</v>
      </c>
      <c r="E39" s="42">
        <v>4</v>
      </c>
      <c r="F39" s="42" t="s">
        <v>67</v>
      </c>
      <c r="G39" s="42" t="s">
        <v>68</v>
      </c>
      <c r="H39" s="42"/>
      <c r="I39" s="42"/>
    </row>
    <row r="40" spans="1:9" ht="27.6" x14ac:dyDescent="0.3">
      <c r="A40" s="41">
        <f t="shared" si="0"/>
        <v>34</v>
      </c>
      <c r="B40" s="42" t="s">
        <v>78</v>
      </c>
      <c r="C40" s="42" t="s">
        <v>69</v>
      </c>
      <c r="D40" s="42">
        <v>1</v>
      </c>
      <c r="E40" s="42">
        <v>4</v>
      </c>
      <c r="F40" s="42" t="s">
        <v>67</v>
      </c>
      <c r="G40" s="42" t="s">
        <v>70</v>
      </c>
      <c r="H40" s="42"/>
      <c r="I40" s="42"/>
    </row>
    <row r="41" spans="1:9" ht="27.6" x14ac:dyDescent="0.3">
      <c r="A41" s="41">
        <f t="shared" si="0"/>
        <v>35</v>
      </c>
      <c r="B41" s="42" t="s">
        <v>77</v>
      </c>
      <c r="C41" s="42" t="s">
        <v>71</v>
      </c>
      <c r="D41" s="42">
        <v>2</v>
      </c>
      <c r="E41" s="42">
        <v>4</v>
      </c>
      <c r="F41" s="42" t="s">
        <v>67</v>
      </c>
      <c r="G41" s="42" t="s">
        <v>72</v>
      </c>
      <c r="H41" s="42"/>
      <c r="I41" s="42"/>
    </row>
    <row r="42" spans="1:9" ht="27.6" x14ac:dyDescent="0.3">
      <c r="A42" s="41">
        <f t="shared" si="0"/>
        <v>36</v>
      </c>
      <c r="B42" s="61" t="s">
        <v>76</v>
      </c>
      <c r="C42" s="61" t="s">
        <v>73</v>
      </c>
      <c r="D42" s="61">
        <v>1</v>
      </c>
      <c r="E42" s="61">
        <v>4</v>
      </c>
      <c r="F42" s="61" t="s">
        <v>74</v>
      </c>
      <c r="G42" s="61" t="s">
        <v>75</v>
      </c>
      <c r="H42" s="61"/>
      <c r="I42" s="61"/>
    </row>
    <row r="43" spans="1:9" ht="41.4" x14ac:dyDescent="0.3">
      <c r="A43" s="41">
        <f t="shared" si="0"/>
        <v>37</v>
      </c>
      <c r="B43" s="42" t="s">
        <v>86</v>
      </c>
      <c r="C43" s="42" t="s">
        <v>81</v>
      </c>
      <c r="D43" s="41" t="s">
        <v>83</v>
      </c>
      <c r="E43" s="41">
        <v>4</v>
      </c>
      <c r="F43" s="42" t="s">
        <v>84</v>
      </c>
      <c r="G43" s="42" t="s">
        <v>85</v>
      </c>
      <c r="H43" s="42"/>
      <c r="I43" s="42"/>
    </row>
    <row r="44" spans="1:9" ht="44.25" customHeight="1" x14ac:dyDescent="0.3">
      <c r="A44" s="41">
        <f t="shared" si="0"/>
        <v>38</v>
      </c>
      <c r="B44" s="42" t="s">
        <v>91</v>
      </c>
      <c r="C44" s="42" t="s">
        <v>87</v>
      </c>
      <c r="D44" s="42">
        <v>1</v>
      </c>
      <c r="E44" s="42">
        <v>4</v>
      </c>
      <c r="F44" s="42" t="s">
        <v>88</v>
      </c>
      <c r="G44" s="25" t="s">
        <v>89</v>
      </c>
      <c r="H44" s="42"/>
      <c r="I44" s="42"/>
    </row>
    <row r="45" spans="1:9" ht="25.5" customHeight="1" thickBot="1" x14ac:dyDescent="0.35">
      <c r="A45" s="43">
        <f t="shared" si="0"/>
        <v>39</v>
      </c>
      <c r="B45" s="44" t="s">
        <v>91</v>
      </c>
      <c r="C45" s="44" t="s">
        <v>87</v>
      </c>
      <c r="D45" s="44">
        <v>2</v>
      </c>
      <c r="E45" s="44">
        <v>4</v>
      </c>
      <c r="F45" s="44" t="s">
        <v>82</v>
      </c>
      <c r="G45" s="44" t="s">
        <v>90</v>
      </c>
      <c r="H45" s="44"/>
      <c r="I45" s="44"/>
    </row>
    <row r="46" spans="1:9" ht="41.4" x14ac:dyDescent="0.3">
      <c r="A46" s="39">
        <f t="shared" si="0"/>
        <v>40</v>
      </c>
      <c r="B46" s="45" t="s">
        <v>95</v>
      </c>
      <c r="C46" s="62" t="s">
        <v>92</v>
      </c>
      <c r="D46" s="45">
        <v>2</v>
      </c>
      <c r="E46" s="45">
        <v>4</v>
      </c>
      <c r="F46" s="45" t="s">
        <v>13</v>
      </c>
      <c r="G46" s="45" t="s">
        <v>93</v>
      </c>
      <c r="H46" s="45"/>
      <c r="I46" s="45"/>
    </row>
    <row r="47" spans="1:9" ht="41.4" x14ac:dyDescent="0.3">
      <c r="A47" s="41">
        <f t="shared" si="0"/>
        <v>41</v>
      </c>
      <c r="B47" s="41" t="s">
        <v>95</v>
      </c>
      <c r="C47" s="42" t="s">
        <v>92</v>
      </c>
      <c r="D47" s="41">
        <v>1</v>
      </c>
      <c r="E47" s="41">
        <v>4</v>
      </c>
      <c r="F47" s="41" t="s">
        <v>30</v>
      </c>
      <c r="G47" s="41" t="s">
        <v>94</v>
      </c>
      <c r="H47" s="41"/>
      <c r="I47" s="41"/>
    </row>
    <row r="48" spans="1:9" ht="41.4" x14ac:dyDescent="0.3">
      <c r="A48" s="41">
        <f t="shared" si="0"/>
        <v>42</v>
      </c>
      <c r="B48" s="41" t="s">
        <v>95</v>
      </c>
      <c r="C48" s="42" t="s">
        <v>92</v>
      </c>
      <c r="D48" s="41">
        <v>1</v>
      </c>
      <c r="E48" s="41">
        <v>4</v>
      </c>
      <c r="F48" s="41" t="s">
        <v>30</v>
      </c>
      <c r="G48" s="41" t="s">
        <v>94</v>
      </c>
      <c r="H48" s="41"/>
      <c r="I48" s="41"/>
    </row>
    <row r="49" spans="1:9" ht="41.4" x14ac:dyDescent="0.3">
      <c r="A49" s="41">
        <f t="shared" si="0"/>
        <v>43</v>
      </c>
      <c r="B49" s="41" t="s">
        <v>98</v>
      </c>
      <c r="C49" s="42" t="s">
        <v>96</v>
      </c>
      <c r="D49" s="41">
        <v>2</v>
      </c>
      <c r="E49" s="41">
        <v>4</v>
      </c>
      <c r="F49" s="41" t="s">
        <v>13</v>
      </c>
      <c r="G49" s="41" t="s">
        <v>97</v>
      </c>
      <c r="H49" s="41"/>
      <c r="I49" s="41"/>
    </row>
    <row r="50" spans="1:9" ht="41.4" x14ac:dyDescent="0.3">
      <c r="A50" s="41">
        <f t="shared" si="0"/>
        <v>44</v>
      </c>
      <c r="B50" s="41" t="s">
        <v>98</v>
      </c>
      <c r="C50" s="42" t="s">
        <v>96</v>
      </c>
      <c r="D50" s="41">
        <v>1</v>
      </c>
      <c r="E50" s="41">
        <v>4</v>
      </c>
      <c r="F50" s="41" t="s">
        <v>30</v>
      </c>
      <c r="G50" s="41" t="s">
        <v>94</v>
      </c>
      <c r="H50" s="41"/>
      <c r="I50" s="41"/>
    </row>
    <row r="51" spans="1:9" ht="41.4" x14ac:dyDescent="0.3">
      <c r="A51" s="41">
        <f t="shared" si="0"/>
        <v>45</v>
      </c>
      <c r="B51" s="41" t="s">
        <v>98</v>
      </c>
      <c r="C51" s="42" t="s">
        <v>96</v>
      </c>
      <c r="D51" s="41">
        <v>1</v>
      </c>
      <c r="E51" s="41">
        <v>4</v>
      </c>
      <c r="F51" s="41" t="s">
        <v>30</v>
      </c>
      <c r="G51" s="41" t="s">
        <v>94</v>
      </c>
      <c r="H51" s="41"/>
      <c r="I51" s="41"/>
    </row>
    <row r="52" spans="1:9" ht="41.4" x14ac:dyDescent="0.3">
      <c r="A52" s="41">
        <f t="shared" si="0"/>
        <v>46</v>
      </c>
      <c r="B52" s="41" t="s">
        <v>101</v>
      </c>
      <c r="C52" s="42" t="s">
        <v>99</v>
      </c>
      <c r="D52" s="41">
        <v>1</v>
      </c>
      <c r="E52" s="41">
        <v>4</v>
      </c>
      <c r="F52" s="41" t="s">
        <v>13</v>
      </c>
      <c r="G52" s="41" t="s">
        <v>100</v>
      </c>
      <c r="H52" s="41"/>
      <c r="I52" s="41"/>
    </row>
    <row r="53" spans="1:9" ht="41.4" x14ac:dyDescent="0.3">
      <c r="A53" s="41">
        <f t="shared" si="0"/>
        <v>47</v>
      </c>
      <c r="B53" s="41" t="s">
        <v>101</v>
      </c>
      <c r="C53" s="42" t="s">
        <v>99</v>
      </c>
      <c r="D53" s="41">
        <v>1</v>
      </c>
      <c r="E53" s="41">
        <v>4</v>
      </c>
      <c r="F53" s="41" t="s">
        <v>13</v>
      </c>
      <c r="G53" s="41" t="s">
        <v>100</v>
      </c>
      <c r="H53" s="41"/>
      <c r="I53" s="41"/>
    </row>
    <row r="54" spans="1:9" ht="41.4" x14ac:dyDescent="0.3">
      <c r="A54" s="41">
        <f t="shared" si="0"/>
        <v>48</v>
      </c>
      <c r="B54" s="41" t="s">
        <v>101</v>
      </c>
      <c r="C54" s="42" t="s">
        <v>99</v>
      </c>
      <c r="D54" s="41">
        <v>1</v>
      </c>
      <c r="E54" s="41">
        <v>4</v>
      </c>
      <c r="F54" s="41" t="s">
        <v>30</v>
      </c>
      <c r="G54" s="41" t="s">
        <v>94</v>
      </c>
      <c r="H54" s="41"/>
      <c r="I54" s="41"/>
    </row>
    <row r="55" spans="1:9" ht="41.4" x14ac:dyDescent="0.3">
      <c r="A55" s="41">
        <f t="shared" si="0"/>
        <v>49</v>
      </c>
      <c r="B55" s="41" t="s">
        <v>101</v>
      </c>
      <c r="C55" s="42" t="s">
        <v>99</v>
      </c>
      <c r="D55" s="41">
        <v>1</v>
      </c>
      <c r="E55" s="41">
        <v>4</v>
      </c>
      <c r="F55" s="41" t="s">
        <v>30</v>
      </c>
      <c r="G55" s="41" t="s">
        <v>94</v>
      </c>
      <c r="H55" s="41"/>
      <c r="I55" s="41"/>
    </row>
    <row r="56" spans="1:9" ht="41.4" x14ac:dyDescent="0.3">
      <c r="A56" s="41">
        <f t="shared" si="0"/>
        <v>50</v>
      </c>
      <c r="B56" s="39" t="s">
        <v>103</v>
      </c>
      <c r="C56" s="40" t="s">
        <v>102</v>
      </c>
      <c r="D56" s="39">
        <v>3</v>
      </c>
      <c r="E56" s="39">
        <v>4</v>
      </c>
      <c r="F56" s="39" t="s">
        <v>13</v>
      </c>
      <c r="G56" s="39" t="s">
        <v>97</v>
      </c>
      <c r="H56" s="39"/>
      <c r="I56" s="39"/>
    </row>
    <row r="57" spans="1:9" ht="41.4" x14ac:dyDescent="0.3">
      <c r="A57" s="41">
        <f t="shared" si="0"/>
        <v>51</v>
      </c>
      <c r="B57" s="41" t="s">
        <v>103</v>
      </c>
      <c r="C57" s="40" t="s">
        <v>102</v>
      </c>
      <c r="D57" s="41">
        <v>1</v>
      </c>
      <c r="E57" s="41">
        <v>4</v>
      </c>
      <c r="F57" s="41" t="s">
        <v>30</v>
      </c>
      <c r="G57" s="41" t="s">
        <v>94</v>
      </c>
      <c r="H57" s="41"/>
      <c r="I57" s="41"/>
    </row>
    <row r="58" spans="1:9" ht="42" thickBot="1" x14ac:dyDescent="0.35">
      <c r="A58" s="43">
        <f t="shared" si="0"/>
        <v>52</v>
      </c>
      <c r="B58" s="43" t="s">
        <v>103</v>
      </c>
      <c r="C58" s="72" t="s">
        <v>102</v>
      </c>
      <c r="D58" s="43">
        <v>1</v>
      </c>
      <c r="E58" s="43">
        <v>4</v>
      </c>
      <c r="F58" s="43" t="s">
        <v>30</v>
      </c>
      <c r="G58" s="43" t="s">
        <v>94</v>
      </c>
      <c r="H58" s="43"/>
      <c r="I58" s="43"/>
    </row>
    <row r="59" spans="1:9" ht="41.4" x14ac:dyDescent="0.3">
      <c r="A59" s="39">
        <f t="shared" si="0"/>
        <v>53</v>
      </c>
      <c r="B59" s="62" t="s">
        <v>119</v>
      </c>
      <c r="C59" s="63" t="s">
        <v>130</v>
      </c>
      <c r="D59" s="64">
        <v>2</v>
      </c>
      <c r="E59" s="64">
        <v>4</v>
      </c>
      <c r="F59" s="57" t="s">
        <v>13</v>
      </c>
      <c r="G59" s="57" t="s">
        <v>104</v>
      </c>
      <c r="H59" s="64"/>
      <c r="I59" s="57"/>
    </row>
    <row r="60" spans="1:9" ht="41.4" x14ac:dyDescent="0.3">
      <c r="A60" s="41">
        <f t="shared" si="0"/>
        <v>54</v>
      </c>
      <c r="B60" s="65" t="s">
        <v>119</v>
      </c>
      <c r="C60" s="63" t="s">
        <v>130</v>
      </c>
      <c r="D60" s="64">
        <v>2</v>
      </c>
      <c r="E60" s="64">
        <v>4</v>
      </c>
      <c r="F60" s="57" t="s">
        <v>30</v>
      </c>
      <c r="G60" s="57" t="s">
        <v>105</v>
      </c>
      <c r="H60" s="64"/>
      <c r="I60" s="57"/>
    </row>
    <row r="61" spans="1:9" ht="55.2" x14ac:dyDescent="0.3">
      <c r="A61" s="41">
        <f t="shared" si="0"/>
        <v>55</v>
      </c>
      <c r="B61" s="41" t="s">
        <v>120</v>
      </c>
      <c r="C61" s="63" t="s">
        <v>131</v>
      </c>
      <c r="D61" s="64">
        <v>2</v>
      </c>
      <c r="E61" s="64">
        <v>4</v>
      </c>
      <c r="F61" s="57" t="s">
        <v>13</v>
      </c>
      <c r="G61" s="57" t="s">
        <v>106</v>
      </c>
      <c r="H61" s="64"/>
      <c r="I61" s="57"/>
    </row>
    <row r="62" spans="1:9" ht="55.2" x14ac:dyDescent="0.3">
      <c r="A62" s="41">
        <f t="shared" si="0"/>
        <v>56</v>
      </c>
      <c r="B62" s="41" t="s">
        <v>120</v>
      </c>
      <c r="C62" s="63" t="s">
        <v>131</v>
      </c>
      <c r="D62" s="64">
        <v>1</v>
      </c>
      <c r="E62" s="64">
        <v>4</v>
      </c>
      <c r="F62" s="57" t="s">
        <v>13</v>
      </c>
      <c r="G62" s="57" t="s">
        <v>107</v>
      </c>
      <c r="H62" s="64"/>
      <c r="I62" s="57"/>
    </row>
    <row r="63" spans="1:9" ht="55.2" x14ac:dyDescent="0.3">
      <c r="A63" s="41">
        <f t="shared" si="0"/>
        <v>57</v>
      </c>
      <c r="B63" s="41" t="s">
        <v>120</v>
      </c>
      <c r="C63" s="63" t="s">
        <v>131</v>
      </c>
      <c r="D63" s="64">
        <v>1</v>
      </c>
      <c r="E63" s="64">
        <v>4</v>
      </c>
      <c r="F63" s="57" t="s">
        <v>30</v>
      </c>
      <c r="G63" s="57" t="s">
        <v>105</v>
      </c>
      <c r="H63" s="64"/>
      <c r="I63" s="57"/>
    </row>
    <row r="64" spans="1:9" ht="41.4" x14ac:dyDescent="0.3">
      <c r="A64" s="41">
        <f t="shared" si="0"/>
        <v>58</v>
      </c>
      <c r="B64" s="41" t="s">
        <v>121</v>
      </c>
      <c r="C64" s="67" t="s">
        <v>132</v>
      </c>
      <c r="D64" s="64">
        <v>2</v>
      </c>
      <c r="E64" s="64">
        <v>4</v>
      </c>
      <c r="F64" s="57" t="s">
        <v>13</v>
      </c>
      <c r="G64" s="57" t="s">
        <v>108</v>
      </c>
      <c r="H64" s="64"/>
      <c r="I64" s="57"/>
    </row>
    <row r="65" spans="1:9" ht="41.4" x14ac:dyDescent="0.3">
      <c r="A65" s="41">
        <f t="shared" si="0"/>
        <v>59</v>
      </c>
      <c r="B65" s="41" t="s">
        <v>121</v>
      </c>
      <c r="C65" s="67" t="s">
        <v>132</v>
      </c>
      <c r="D65" s="64">
        <v>1</v>
      </c>
      <c r="E65" s="64">
        <v>4</v>
      </c>
      <c r="F65" s="57" t="s">
        <v>30</v>
      </c>
      <c r="G65" s="57" t="s">
        <v>109</v>
      </c>
      <c r="H65" s="64"/>
      <c r="I65" s="57"/>
    </row>
    <row r="66" spans="1:9" ht="41.4" x14ac:dyDescent="0.3">
      <c r="A66" s="41">
        <f t="shared" si="0"/>
        <v>60</v>
      </c>
      <c r="B66" s="41" t="s">
        <v>122</v>
      </c>
      <c r="C66" s="67" t="s">
        <v>133</v>
      </c>
      <c r="D66" s="64">
        <v>1</v>
      </c>
      <c r="E66" s="64">
        <v>4</v>
      </c>
      <c r="F66" s="57" t="s">
        <v>30</v>
      </c>
      <c r="G66" s="57" t="s">
        <v>110</v>
      </c>
      <c r="H66" s="64"/>
      <c r="I66" s="57"/>
    </row>
    <row r="67" spans="1:9" ht="41.4" x14ac:dyDescent="0.3">
      <c r="A67" s="41">
        <f t="shared" si="0"/>
        <v>61</v>
      </c>
      <c r="B67" s="41" t="s">
        <v>122</v>
      </c>
      <c r="C67" s="67" t="s">
        <v>133</v>
      </c>
      <c r="D67" s="64">
        <v>1</v>
      </c>
      <c r="E67" s="64">
        <v>4</v>
      </c>
      <c r="F67" s="57" t="s">
        <v>13</v>
      </c>
      <c r="G67" s="57" t="s">
        <v>111</v>
      </c>
      <c r="H67" s="41"/>
      <c r="I67" s="57"/>
    </row>
    <row r="68" spans="1:9" ht="41.4" x14ac:dyDescent="0.3">
      <c r="A68" s="41">
        <f t="shared" si="0"/>
        <v>62</v>
      </c>
      <c r="B68" s="41" t="s">
        <v>123</v>
      </c>
      <c r="C68" s="63" t="s">
        <v>134</v>
      </c>
      <c r="D68" s="64">
        <v>1</v>
      </c>
      <c r="E68" s="64">
        <v>4</v>
      </c>
      <c r="F68" s="57" t="s">
        <v>13</v>
      </c>
      <c r="G68" s="57" t="s">
        <v>112</v>
      </c>
      <c r="H68" s="64"/>
      <c r="I68" s="57"/>
    </row>
    <row r="69" spans="1:9" ht="41.4" x14ac:dyDescent="0.3">
      <c r="A69" s="41">
        <f t="shared" si="0"/>
        <v>63</v>
      </c>
      <c r="B69" s="48" t="s">
        <v>123</v>
      </c>
      <c r="C69" s="63" t="s">
        <v>134</v>
      </c>
      <c r="D69" s="64">
        <v>1</v>
      </c>
      <c r="E69" s="64">
        <v>4</v>
      </c>
      <c r="F69" s="57" t="s">
        <v>30</v>
      </c>
      <c r="G69" s="57" t="s">
        <v>113</v>
      </c>
      <c r="H69" s="64"/>
      <c r="I69" s="57"/>
    </row>
    <row r="70" spans="1:9" x14ac:dyDescent="0.3">
      <c r="A70" s="41">
        <f t="shared" si="0"/>
        <v>64</v>
      </c>
      <c r="B70" s="66" t="s">
        <v>124</v>
      </c>
      <c r="C70" s="67"/>
      <c r="D70" s="64">
        <v>1</v>
      </c>
      <c r="E70" s="64">
        <v>4</v>
      </c>
      <c r="F70" s="57" t="s">
        <v>114</v>
      </c>
      <c r="G70" s="57" t="s">
        <v>109</v>
      </c>
      <c r="H70" s="64"/>
      <c r="I70" s="57"/>
    </row>
    <row r="71" spans="1:9" x14ac:dyDescent="0.3">
      <c r="A71" s="41">
        <f t="shared" si="0"/>
        <v>65</v>
      </c>
      <c r="B71" s="66" t="s">
        <v>125</v>
      </c>
      <c r="C71" s="68"/>
      <c r="D71" s="64">
        <v>1</v>
      </c>
      <c r="E71" s="64">
        <v>4</v>
      </c>
      <c r="F71" s="57" t="s">
        <v>115</v>
      </c>
      <c r="G71" s="57" t="s">
        <v>109</v>
      </c>
      <c r="H71" s="64"/>
      <c r="I71" s="57"/>
    </row>
    <row r="72" spans="1:9" ht="41.4" x14ac:dyDescent="0.3">
      <c r="A72" s="41">
        <f t="shared" si="0"/>
        <v>66</v>
      </c>
      <c r="B72" s="66" t="s">
        <v>126</v>
      </c>
      <c r="C72" s="42" t="s">
        <v>135</v>
      </c>
      <c r="D72" s="64">
        <v>1</v>
      </c>
      <c r="E72" s="64">
        <v>4</v>
      </c>
      <c r="F72" s="69" t="s">
        <v>116</v>
      </c>
      <c r="G72" s="57" t="s">
        <v>117</v>
      </c>
      <c r="H72" s="64"/>
      <c r="I72" s="57"/>
    </row>
    <row r="73" spans="1:9" ht="41.4" x14ac:dyDescent="0.3">
      <c r="A73" s="41">
        <f t="shared" si="0"/>
        <v>67</v>
      </c>
      <c r="B73" s="66" t="s">
        <v>127</v>
      </c>
      <c r="C73" s="42" t="s">
        <v>136</v>
      </c>
      <c r="D73" s="64">
        <v>1</v>
      </c>
      <c r="E73" s="64">
        <v>4</v>
      </c>
      <c r="F73" s="57" t="s">
        <v>114</v>
      </c>
      <c r="G73" s="57" t="s">
        <v>109</v>
      </c>
      <c r="H73" s="64"/>
      <c r="I73" s="57"/>
    </row>
    <row r="74" spans="1:9" ht="41.4" x14ac:dyDescent="0.3">
      <c r="A74" s="41">
        <f t="shared" si="0"/>
        <v>68</v>
      </c>
      <c r="B74" s="66" t="s">
        <v>128</v>
      </c>
      <c r="C74" s="42" t="s">
        <v>137</v>
      </c>
      <c r="D74" s="64">
        <v>1</v>
      </c>
      <c r="E74" s="64">
        <v>4</v>
      </c>
      <c r="F74" s="57" t="s">
        <v>116</v>
      </c>
      <c r="G74" s="57" t="s">
        <v>118</v>
      </c>
      <c r="H74" s="64"/>
      <c r="I74" s="57"/>
    </row>
    <row r="75" spans="1:9" ht="41.4" x14ac:dyDescent="0.3">
      <c r="A75" s="41">
        <f>A74+1</f>
        <v>69</v>
      </c>
      <c r="B75" s="66" t="s">
        <v>129</v>
      </c>
      <c r="C75" s="42" t="s">
        <v>138</v>
      </c>
      <c r="D75" s="64">
        <v>1</v>
      </c>
      <c r="E75" s="64">
        <v>4</v>
      </c>
      <c r="F75" s="57" t="s">
        <v>116</v>
      </c>
      <c r="G75" s="57" t="s">
        <v>117</v>
      </c>
      <c r="H75" s="82"/>
      <c r="I75" s="83"/>
    </row>
    <row r="76" spans="1:9" x14ac:dyDescent="0.3">
      <c r="A76" s="47">
        <v>70</v>
      </c>
      <c r="B76" s="84" t="s">
        <v>167</v>
      </c>
      <c r="C76" s="84" t="s">
        <v>168</v>
      </c>
      <c r="D76" s="64">
        <v>1</v>
      </c>
      <c r="E76" s="64">
        <v>4</v>
      </c>
      <c r="F76" s="87" t="s">
        <v>116</v>
      </c>
      <c r="G76" s="87" t="s">
        <v>109</v>
      </c>
      <c r="H76" s="82"/>
      <c r="I76" s="83"/>
    </row>
    <row r="77" spans="1:9" x14ac:dyDescent="0.3">
      <c r="A77" s="81">
        <v>71</v>
      </c>
      <c r="B77" s="85" t="s">
        <v>169</v>
      </c>
      <c r="C77" s="85" t="s">
        <v>170</v>
      </c>
      <c r="D77" s="64">
        <v>1</v>
      </c>
      <c r="E77" s="64">
        <v>4</v>
      </c>
      <c r="F77" s="83" t="s">
        <v>116</v>
      </c>
      <c r="G77" s="83" t="s">
        <v>109</v>
      </c>
      <c r="H77" s="82"/>
      <c r="I77" s="83"/>
    </row>
    <row r="78" spans="1:9" ht="14.4" thickBot="1" x14ac:dyDescent="0.35">
      <c r="A78" s="43">
        <v>72</v>
      </c>
      <c r="B78" s="86" t="s">
        <v>171</v>
      </c>
      <c r="C78" s="86" t="s">
        <v>172</v>
      </c>
      <c r="D78" s="70">
        <v>1</v>
      </c>
      <c r="E78" s="70">
        <v>4</v>
      </c>
      <c r="F78" s="71" t="s">
        <v>116</v>
      </c>
      <c r="G78" s="83" t="s">
        <v>109</v>
      </c>
      <c r="H78" s="70"/>
      <c r="I78" s="71"/>
    </row>
    <row r="79" spans="1:9" ht="124.8" thickBot="1" x14ac:dyDescent="0.35">
      <c r="A79" s="48"/>
      <c r="B79" s="48"/>
      <c r="C79" s="48"/>
      <c r="D79" s="48"/>
      <c r="E79" s="48"/>
      <c r="F79" s="75"/>
      <c r="G79" s="80"/>
      <c r="H79" s="79" t="s">
        <v>176</v>
      </c>
      <c r="I79" s="76"/>
    </row>
    <row r="80" spans="1:9" x14ac:dyDescent="0.3">
      <c r="A80" s="77"/>
      <c r="B80" s="77"/>
      <c r="C80" s="77"/>
      <c r="D80" s="77"/>
      <c r="E80" s="77"/>
      <c r="F80" s="78"/>
      <c r="G80" s="78"/>
      <c r="H80" s="78"/>
      <c r="I80" s="77"/>
    </row>
    <row r="81" spans="1:9" x14ac:dyDescent="0.3">
      <c r="A81" s="94" t="s">
        <v>166</v>
      </c>
      <c r="B81" s="94"/>
      <c r="C81" s="94"/>
      <c r="D81" s="94"/>
      <c r="E81" s="94"/>
      <c r="F81" s="94"/>
      <c r="G81" s="94"/>
      <c r="H81" s="94"/>
      <c r="I81" s="94"/>
    </row>
    <row r="82" spans="1:9" x14ac:dyDescent="0.3">
      <c r="A82" s="94"/>
      <c r="B82" s="94"/>
      <c r="C82" s="94"/>
      <c r="D82" s="94"/>
      <c r="E82" s="94"/>
      <c r="F82" s="94"/>
      <c r="G82" s="94"/>
      <c r="H82" s="94"/>
      <c r="I82" s="94"/>
    </row>
    <row r="83" spans="1:9" x14ac:dyDescent="0.3">
      <c r="A83" s="77"/>
      <c r="B83" s="77"/>
      <c r="C83" s="77"/>
      <c r="D83" s="77"/>
      <c r="E83" s="77"/>
      <c r="F83" s="78"/>
      <c r="G83" s="78"/>
      <c r="H83" s="78"/>
      <c r="I83" s="77"/>
    </row>
    <row r="84" spans="1:9" ht="14.25" customHeight="1" x14ac:dyDescent="0.3">
      <c r="A84" s="95" t="s">
        <v>177</v>
      </c>
      <c r="B84" s="94"/>
      <c r="C84" s="94"/>
      <c r="D84" s="94"/>
      <c r="E84" s="94"/>
      <c r="F84" s="94"/>
      <c r="G84" s="94"/>
      <c r="H84" s="94"/>
      <c r="I84" s="94"/>
    </row>
    <row r="85" spans="1:9" ht="14.25" customHeight="1" x14ac:dyDescent="0.3">
      <c r="A85" s="94"/>
      <c r="B85" s="94"/>
      <c r="C85" s="94"/>
      <c r="D85" s="94"/>
      <c r="E85" s="94"/>
      <c r="F85" s="94"/>
      <c r="G85" s="94"/>
      <c r="H85" s="94"/>
      <c r="I85" s="94"/>
    </row>
    <row r="86" spans="1:9" ht="14.25" customHeight="1" x14ac:dyDescent="0.3">
      <c r="A86" s="94"/>
      <c r="B86" s="94"/>
      <c r="C86" s="94"/>
      <c r="D86" s="94"/>
      <c r="E86" s="94"/>
      <c r="F86" s="94"/>
      <c r="G86" s="94"/>
      <c r="H86" s="94"/>
      <c r="I86" s="94"/>
    </row>
    <row r="87" spans="1:9" ht="81" customHeight="1" x14ac:dyDescent="0.3">
      <c r="A87" s="94"/>
      <c r="B87" s="94"/>
      <c r="C87" s="94"/>
      <c r="D87" s="94"/>
      <c r="E87" s="94"/>
      <c r="F87" s="94"/>
      <c r="G87" s="94"/>
      <c r="H87" s="94"/>
      <c r="I87" s="94"/>
    </row>
    <row r="88" spans="1:9" x14ac:dyDescent="0.3">
      <c r="A88" s="88" t="s">
        <v>174</v>
      </c>
      <c r="B88" s="88"/>
      <c r="C88" s="88"/>
      <c r="D88" s="77"/>
      <c r="E88" s="77"/>
      <c r="F88" s="78"/>
      <c r="G88" s="89"/>
      <c r="H88" s="89"/>
      <c r="I88" s="89"/>
    </row>
    <row r="89" spans="1:9" x14ac:dyDescent="0.3">
      <c r="A89" s="88"/>
      <c r="B89" s="88"/>
      <c r="C89" s="88"/>
      <c r="D89" s="77"/>
      <c r="E89" s="77"/>
      <c r="F89" s="78"/>
      <c r="G89" s="89"/>
      <c r="H89" s="89"/>
      <c r="I89" s="89"/>
    </row>
    <row r="90" spans="1:9" x14ac:dyDescent="0.3">
      <c r="F90" s="4" t="s">
        <v>175</v>
      </c>
    </row>
  </sheetData>
  <mergeCells count="7">
    <mergeCell ref="A88:C89"/>
    <mergeCell ref="G88:I89"/>
    <mergeCell ref="A2:G2"/>
    <mergeCell ref="A3:C3"/>
    <mergeCell ref="B4:C4"/>
    <mergeCell ref="A81:I82"/>
    <mergeCell ref="A84:I87"/>
  </mergeCells>
  <pageMargins left="0.7" right="0.7" top="0.75" bottom="0.75" header="0.3" footer="0.3"/>
  <pageSetup paperSize="9" scale="3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Klimas Dariusz</dc:creator>
  <cp:lastModifiedBy>Dąbrowska Magdalena</cp:lastModifiedBy>
  <cp:lastPrinted>2025-11-05T08:04:14Z</cp:lastPrinted>
  <dcterms:created xsi:type="dcterms:W3CDTF">2022-02-01T10:01:15Z</dcterms:created>
  <dcterms:modified xsi:type="dcterms:W3CDTF">2026-03-23T08:52:38Z</dcterms:modified>
</cp:coreProperties>
</file>